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miljodir-my.sharepoint.com/personal/aase_solveig_dahl_miljodir_no/Documents/Skrivebord/"/>
    </mc:Choice>
  </mc:AlternateContent>
  <xr:revisionPtr revIDLastSave="0" documentId="8_{62C42E7B-A2E4-440A-907B-81ECDA8ECF66}" xr6:coauthVersionLast="47" xr6:coauthVersionMax="47" xr10:uidLastSave="{00000000-0000-0000-0000-000000000000}"/>
  <bookViews>
    <workbookView xWindow="1560" yWindow="1560" windowWidth="21600" windowHeight="12645" firstSheet="2" xr2:uid="{00000000-000D-0000-FFFF-FFFF00000000}"/>
  </bookViews>
  <sheets>
    <sheet name="Lisenser og vedlikehold" sheetId="4" r:id="rId1"/>
    <sheet name="Konsulenttjenester" sheetId="2" r:id="rId2"/>
    <sheet name="Påslag nykjøp"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5" i="4" l="1"/>
  <c r="K79" i="4"/>
  <c r="K66" i="4"/>
  <c r="K70" i="4"/>
  <c r="K84" i="4" l="1"/>
  <c r="K80" i="4"/>
  <c r="K81" i="4"/>
  <c r="K82" i="4"/>
  <c r="K87" i="4" l="1"/>
</calcChain>
</file>

<file path=xl/sharedStrings.xml><?xml version="1.0" encoding="utf-8"?>
<sst xmlns="http://schemas.openxmlformats.org/spreadsheetml/2006/main" count="132" uniqueCount="102">
  <si>
    <t>Pris: Lisenser og vedlikehold</t>
  </si>
  <si>
    <t>Alle hvite felter i tabellen skal fylles ut (kommentarer er valgfritt)</t>
  </si>
  <si>
    <t>Alle priser oppgis eks merverdiavgift</t>
  </si>
  <si>
    <t>Oversikten (kolonne B) viser nåværende lisenstatus som Miljødirektoratet vil bruke for prisevalueringen</t>
  </si>
  <si>
    <t>Det gjøres oppmerksom på følgende:</t>
  </si>
  <si>
    <t>a. Dersom lisensen er en leie lisens, oppgis leieprisen under kolonne H (Pris lisenser prs stk). Abonnementsperioden skal for Microsoft EA og SCE produkter gjenspeile std. avtalelengde altså 36 mnd. For hyllevare lisenser skal pris baseres på 12 mnd. fornyelser. Ved en annen abonnementsperiode skal denne oppgis i kommentarfeltet).</t>
  </si>
  <si>
    <t>b. tilfelle hvor oppgitt pris for lisenskjøp (kolonne H) inkluderer vedlikehold bes Leverandøren oppgi dette i kommetarfeltet med angivelse av vedlikeholdsperiode. Pris for programvedlikehold (kolonne I) kan da settes til 0,- NOK.</t>
  </si>
  <si>
    <t>Leverandør er innforstått med at de opplyste volum er veiledende og forplikter seg til den opplistede pris uansett faktisk volum. Opdragsgiver har etter beste evne anslått det gjeldende volumet. </t>
  </si>
  <si>
    <t>Det vil bli endringer ved Microsoft avtale fornyelse 31.12.2026</t>
  </si>
  <si>
    <t>Leverandør er innforstått med at de tilbudte sluttpriser (inkl. påslag) er inklusiv alle kostnader forbundet med innkjøp og administrasjon av lisenser. Dette inkluderer f.eks leveringskostnader, rådgivning ved lisensforhandlinger med produsenter, optimering av lisensutgifter og rapportering og varsling. </t>
  </si>
  <si>
    <t>Tildelingskriteriet Tilbudt pris vil bli evaluert basert på en samlet vurdering av lisenspriser og timepriser for konsulentbistand. Ved evalueringen vektes lisenspriser med 80 % og timepriser for konsulentbistand med 20 %</t>
  </si>
  <si>
    <t>Vi vil for Microsoft produktene under bruke våre eksisterende kostnader pt. for å regne ut andel av pris i denne konkurransen</t>
  </si>
  <si>
    <t>Rettighetshaver</t>
  </si>
  <si>
    <t>Produkt</t>
  </si>
  <si>
    <t>Enhet</t>
  </si>
  <si>
    <t>Antall</t>
  </si>
  <si>
    <t xml:space="preserve">Påslag %, Oppgi avanse på leverandørens netto innkjøpspris </t>
  </si>
  <si>
    <t>Kommentar</t>
  </si>
  <si>
    <t>Leverandøren bes si noe om %påslag gjelder for samlede produkter under EA og SCE avtalen.</t>
  </si>
  <si>
    <t>Leverandør kommentar</t>
  </si>
  <si>
    <t>Mnd</t>
  </si>
  <si>
    <t>År</t>
  </si>
  <si>
    <t>Unit</t>
  </si>
  <si>
    <t>#EA</t>
  </si>
  <si>
    <t>#CSP</t>
  </si>
  <si>
    <t>Miljødirektoratet</t>
  </si>
  <si>
    <t>Microsoft 365 E5 fromSA perUser</t>
  </si>
  <si>
    <t>Microsoft 365 E5 perUser</t>
  </si>
  <si>
    <t>GitHub Enterprise perUser</t>
  </si>
  <si>
    <t>GitHub Advanced Security AddOn perUser</t>
  </si>
  <si>
    <t>O365 Extra File Storage</t>
  </si>
  <si>
    <t>Planner &amp; Project P3 perUser</t>
  </si>
  <si>
    <t>Power Automate Premium perUser</t>
  </si>
  <si>
    <t>Power BI Premium EM1</t>
  </si>
  <si>
    <t>Power BI Premium perUser</t>
  </si>
  <si>
    <t>Teams Room PRO perDevice</t>
  </si>
  <si>
    <t>Visio P2 fromSA perUser</t>
  </si>
  <si>
    <t>Azure DevOps Server UserCAL</t>
  </si>
  <si>
    <t>Azure DevOps Server</t>
  </si>
  <si>
    <t>Windows RDS UserCAL</t>
  </si>
  <si>
    <t>Windows RDS External Connector</t>
  </si>
  <si>
    <t>Windows Server External Connector</t>
  </si>
  <si>
    <t>Exchange Online P1 perUser</t>
  </si>
  <si>
    <t>Microsoft Teams EEA</t>
  </si>
  <si>
    <t>Microsoft 365 Copilot</t>
  </si>
  <si>
    <t>Microsoft Copilot Studio User License</t>
  </si>
  <si>
    <t>CIS Standard 2xCoreLic</t>
  </si>
  <si>
    <t>CIS DataCenter 2xCoreLic</t>
  </si>
  <si>
    <t>SQL Server Standard 2xCoreLic</t>
  </si>
  <si>
    <t>Visual Studio Enterprise wGitHub</t>
  </si>
  <si>
    <r>
      <t>Riksantikvaren</t>
    </r>
    <r>
      <rPr>
        <sz val="11"/>
        <color theme="1"/>
        <rFont val="Calibri"/>
        <family val="2"/>
        <scheme val="minor"/>
      </rPr>
      <t>, Denne avtalen ligger pt. som en "underavtale" på Miljødirektoratets hovedavtale.</t>
    </r>
  </si>
  <si>
    <t>Visual Studio Professional wMSDN</t>
  </si>
  <si>
    <r>
      <t>Artsdatabanken</t>
    </r>
    <r>
      <rPr>
        <sz val="11"/>
        <color theme="1"/>
        <rFont val="Calibri"/>
        <family val="2"/>
        <scheme val="minor"/>
      </rPr>
      <t>, Denne avtalen ligger pt. som en "underavtale" på Miljødirektoratets hovedavtale.</t>
    </r>
  </si>
  <si>
    <r>
      <t>Kulturminnefondet</t>
    </r>
    <r>
      <rPr>
        <sz val="11"/>
        <color theme="1"/>
        <rFont val="Calibri"/>
        <family val="2"/>
        <scheme val="minor"/>
      </rPr>
      <t>, Denne avtalen ligger pt. som en "underavtale" på Miljødirektoratets hovedavtale.</t>
    </r>
  </si>
  <si>
    <t>Beregning av påslag EA og SCE avtale</t>
  </si>
  <si>
    <t>Lisensforbruk 36 mnd.</t>
  </si>
  <si>
    <t>Påslag skytjenester</t>
  </si>
  <si>
    <t>Microsoft Azure forbruk 36 mnd.</t>
  </si>
  <si>
    <t>Pris lisenser pr stykk</t>
  </si>
  <si>
    <t>Pris programvarevedlikehold pr stk per år</t>
  </si>
  <si>
    <t>Påslag %</t>
  </si>
  <si>
    <t>Tilbud pris
NOK eks.mva</t>
  </si>
  <si>
    <t>Kommentarer</t>
  </si>
  <si>
    <t>VmWare instances</t>
  </si>
  <si>
    <t>VMware vSphere Foundation - 1-Year Prepaid Commit - Per Core - VMware vSphere Foundation includes vSphere Enterprise Plus, vCenter Standard, Tanzu Kubernetes Grid, and Aria Suite Standard. VMware vSphere Foundation Subscription includes Production Support</t>
  </si>
  <si>
    <t>VMware vSphere Foundation - 3-Year Prepaid Commit - Per Core - VMware vSphere Foundation includes vSphere Enterprise Plus, vCenter Standard, Tanzu Kubernetes Grid, and Aria Suite Standard. VMware vSphere Foundation Subscription includes Production Support</t>
  </si>
  <si>
    <t>VMware vSphere Standard - 1-Year Prepaid Commit - Per Core - VMware vSphere Standard includes vSphere Standard and vCenter Standard. VMware vSphere Standard includes Production Support and is licensed Per Core with a minimum of 16 Cores per CPU requires</t>
  </si>
  <si>
    <t>VMware vSphere Standard - 3-Year Prepaid Commit - Per Core - VMware vSphere Standard includes vSphere Standard and vCenter Standard. VMware vSphere Standard includes Production Support and is licensed Per Core with a minimum of 16 Cores per CPU required</t>
  </si>
  <si>
    <t>Veeam</t>
  </si>
  <si>
    <t>Veeam Data Platform Premium Subscription Universal License. Includes Enterprise Plus Edition features. 1 Year Renewal Subscription Upfront Billing &amp; Production (24/7) Support.</t>
  </si>
  <si>
    <t>Veeam Backup for Microsoft 365. 1 Year Renewal Subscription Upfront Billing &amp; Production(24/7) Support. Public Sector.</t>
  </si>
  <si>
    <t>Totalpris for Lisenser og Vedlikehold til evaluering:</t>
  </si>
  <si>
    <t>Pris:  konsulenttjenester</t>
  </si>
  <si>
    <t>Alle hvite felter i tabellen skal fylles ut.</t>
  </si>
  <si>
    <t>Vennligst fyll inn timepris eks mva for følgende konsulentnivåer:</t>
  </si>
  <si>
    <t>Nivå</t>
  </si>
  <si>
    <t>Seniorkonsulent</t>
  </si>
  <si>
    <t>Spesialist</t>
  </si>
  <si>
    <t>Kompetansekrav</t>
  </si>
  <si>
    <t>Relevant formalkompetanse (utdanning/serfitisering) og minimum 6 års relevant erfaring</t>
  </si>
  <si>
    <t>Senior med tung spisskompetanse, og i tillegg minimum 10 års relevant erfaring</t>
  </si>
  <si>
    <t>Timepris eks mva</t>
  </si>
  <si>
    <t>Tilbudte timepriser for konsulenter skal inkludere alle utgifter, inkl. utstyr (PC, programmer mv), transport, mat og andre kostnader forbundet med oppdraget.</t>
  </si>
  <si>
    <t>Påslag på rettighetshaveres netto prislister</t>
  </si>
  <si>
    <t>Påslag i % vil brukes ved kjøps av nye lisenser, leielisenser og vedlikehold, men er ikke direkte med i evalueringen</t>
  </si>
  <si>
    <t xml:space="preserve">Kan leverandører komme med noe mer rundt en generell % </t>
  </si>
  <si>
    <t>1. Påslagsprosent for eksisterende portefølje av lisenser</t>
  </si>
  <si>
    <t>Påslag</t>
  </si>
  <si>
    <t>Adobe</t>
  </si>
  <si>
    <t>VMware</t>
  </si>
  <si>
    <t>Sharegate</t>
  </si>
  <si>
    <t>DBwatch</t>
  </si>
  <si>
    <t>RedGate</t>
  </si>
  <si>
    <t>LanSweeper</t>
  </si>
  <si>
    <t>Jira</t>
  </si>
  <si>
    <t>Confluence</t>
  </si>
  <si>
    <t>Slack</t>
  </si>
  <si>
    <t>2. Påslagsprosent for eksisterende portefølje av skytjeenster</t>
  </si>
  <si>
    <t>Amazon Web Services</t>
  </si>
  <si>
    <t>Microsoft Azure forbruk</t>
  </si>
  <si>
    <t>3. Påslagsprosent for nye lisenser som tilkommer i avtaleperioden</t>
  </si>
  <si>
    <t>Lisenstype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</si>
</sst>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quot;kr&quot;\ #,##0.00"/>
    <numFmt numFmtId="165" formatCode="#,##0.00&quot; kr&quot;;\-#,##0.00&quot; kr&quot;"/>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0"/>
      <name val="Arial"/>
      <family val="2"/>
    </font>
    <font>
      <sz val="10"/>
      <color rgb="FF000000"/>
      <name val="Arial"/>
      <family val="2"/>
    </font>
    <font>
      <sz val="10"/>
      <color theme="1"/>
      <name val="Arial"/>
      <family val="2"/>
    </font>
    <font>
      <b/>
      <sz val="14"/>
      <color theme="1"/>
      <name val="Calibri"/>
      <family val="2"/>
      <scheme val="minor"/>
    </font>
    <font>
      <b/>
      <sz val="12"/>
      <color theme="1"/>
      <name val="Calibri"/>
      <family val="2"/>
      <scheme val="minor"/>
    </font>
    <font>
      <b/>
      <sz val="13"/>
      <color rgb="FF000000"/>
      <name val="Arial"/>
      <charset val="1"/>
    </font>
    <font>
      <i/>
      <sz val="10"/>
      <name val="Arial"/>
      <charset val="1"/>
    </font>
    <font>
      <b/>
      <sz val="10"/>
      <name val="Arial"/>
      <charset val="1"/>
    </font>
    <font>
      <b/>
      <sz val="10"/>
      <color rgb="FFFFFFFF"/>
      <name val="Arial"/>
      <charset val="1"/>
    </font>
    <font>
      <sz val="9"/>
      <color rgb="FF0000FF"/>
      <name val="Arial"/>
      <charset val="1"/>
    </font>
    <font>
      <i/>
      <sz val="9"/>
      <color rgb="FF808080"/>
      <name val="Arial"/>
      <charset val="1"/>
    </font>
    <font>
      <i/>
      <sz val="10"/>
      <color theme="1" tint="0.499984740745262"/>
      <name val="Calibri"/>
      <family val="2"/>
      <scheme val="minor"/>
    </font>
    <font>
      <b/>
      <sz val="14"/>
      <color theme="1"/>
      <name val="Calibri Light"/>
      <scheme val="major"/>
    </font>
    <font>
      <sz val="11"/>
      <color theme="1"/>
      <name val="Calibri Light"/>
      <scheme val="major"/>
    </font>
    <font>
      <i/>
      <sz val="11"/>
      <color theme="1" tint="0.499984740745262"/>
      <name val="Calibri Light"/>
      <scheme val="major"/>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right/>
      <top style="thin">
        <color rgb="FF000000"/>
      </top>
      <bottom/>
      <diagonal/>
    </border>
    <border>
      <left/>
      <right style="thin">
        <color rgb="FF000000"/>
      </right>
      <top/>
      <bottom/>
      <diagonal/>
    </border>
    <border>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88">
    <xf numFmtId="0" fontId="0" fillId="0" borderId="0" xfId="0"/>
    <xf numFmtId="0" fontId="0" fillId="0" borderId="0" xfId="0" applyAlignment="1">
      <alignment vertical="top"/>
    </xf>
    <xf numFmtId="44" fontId="0" fillId="0" borderId="0" xfId="1" applyFont="1" applyAlignment="1">
      <alignment vertical="top"/>
    </xf>
    <xf numFmtId="0" fontId="0" fillId="0" borderId="0" xfId="0" applyAlignment="1">
      <alignment horizontal="center" vertical="top"/>
    </xf>
    <xf numFmtId="0" fontId="3" fillId="0" borderId="0" xfId="0" applyFont="1"/>
    <xf numFmtId="0" fontId="0" fillId="0" borderId="1" xfId="0" applyBorder="1"/>
    <xf numFmtId="164" fontId="0" fillId="0" borderId="1" xfId="0" applyNumberFormat="1" applyBorder="1"/>
    <xf numFmtId="9" fontId="0" fillId="0" borderId="1" xfId="0" applyNumberFormat="1" applyBorder="1"/>
    <xf numFmtId="0" fontId="7" fillId="0" borderId="0" xfId="0" applyFont="1"/>
    <xf numFmtId="9" fontId="0" fillId="0" borderId="0" xfId="0" applyNumberFormat="1"/>
    <xf numFmtId="0" fontId="8" fillId="0" borderId="0" xfId="0" applyFont="1"/>
    <xf numFmtId="0" fontId="0" fillId="0" borderId="0" xfId="0" applyAlignment="1">
      <alignment horizontal="center"/>
    </xf>
    <xf numFmtId="0" fontId="2" fillId="2" borderId="1" xfId="0" applyFont="1" applyFill="1" applyBorder="1" applyAlignment="1">
      <alignment vertical="top" wrapText="1"/>
    </xf>
    <xf numFmtId="0" fontId="2" fillId="2" borderId="0" xfId="0" applyFont="1" applyFill="1" applyAlignment="1">
      <alignment vertical="top" wrapText="1"/>
    </xf>
    <xf numFmtId="0" fontId="2" fillId="2" borderId="5" xfId="0" applyFont="1" applyFill="1" applyBorder="1" applyAlignment="1">
      <alignment vertical="top" wrapText="1"/>
    </xf>
    <xf numFmtId="0" fontId="2" fillId="3" borderId="0" xfId="0" applyFont="1" applyFill="1" applyAlignment="1">
      <alignment vertical="top" wrapText="1"/>
    </xf>
    <xf numFmtId="0" fontId="4" fillId="3" borderId="1" xfId="0" applyFont="1" applyFill="1" applyBorder="1" applyAlignment="1">
      <alignment horizontal="left" vertical="center" wrapText="1" indent="1"/>
    </xf>
    <xf numFmtId="0" fontId="2" fillId="3" borderId="0" xfId="0" applyFont="1" applyFill="1" applyAlignment="1">
      <alignment vertical="top"/>
    </xf>
    <xf numFmtId="0" fontId="5" fillId="3" borderId="1" xfId="0" applyFont="1" applyFill="1" applyBorder="1" applyAlignment="1">
      <alignment horizontal="center" vertical="center"/>
    </xf>
    <xf numFmtId="0" fontId="0" fillId="3" borderId="0" xfId="0" applyFill="1"/>
    <xf numFmtId="0" fontId="2" fillId="2" borderId="1" xfId="0" applyFont="1" applyFill="1" applyBorder="1"/>
    <xf numFmtId="164" fontId="0" fillId="3" borderId="1" xfId="0" applyNumberFormat="1" applyFill="1" applyBorder="1"/>
    <xf numFmtId="0" fontId="4" fillId="0" borderId="0" xfId="0" applyFont="1" applyAlignment="1">
      <alignment horizontal="left" vertical="center" wrapText="1" indent="1"/>
    </xf>
    <xf numFmtId="0" fontId="5" fillId="0" borderId="0" xfId="0" applyFont="1" applyAlignment="1">
      <alignment horizontal="center" vertical="center"/>
    </xf>
    <xf numFmtId="164" fontId="0" fillId="0" borderId="0" xfId="0" applyNumberFormat="1"/>
    <xf numFmtId="0" fontId="4" fillId="0" borderId="0" xfId="0" applyFont="1" applyAlignment="1">
      <alignment horizontal="center" vertical="center" wrapText="1"/>
    </xf>
    <xf numFmtId="9" fontId="0" fillId="4" borderId="5" xfId="0" applyNumberFormat="1" applyFill="1" applyBorder="1"/>
    <xf numFmtId="0" fontId="2" fillId="2" borderId="5" xfId="0" applyFont="1" applyFill="1" applyBorder="1"/>
    <xf numFmtId="9" fontId="0" fillId="0" borderId="9" xfId="0" applyNumberFormat="1" applyBorder="1"/>
    <xf numFmtId="9" fontId="0" fillId="0" borderId="10" xfId="0" applyNumberFormat="1" applyBorder="1"/>
    <xf numFmtId="9" fontId="0" fillId="4" borderId="8" xfId="0" applyNumberFormat="1" applyFill="1" applyBorder="1"/>
    <xf numFmtId="0" fontId="2" fillId="2" borderId="8" xfId="0" applyFont="1" applyFill="1" applyBorder="1"/>
    <xf numFmtId="0" fontId="2" fillId="2" borderId="0" xfId="0" applyFont="1" applyFill="1"/>
    <xf numFmtId="0" fontId="0" fillId="2" borderId="0" xfId="0" applyFill="1" applyAlignment="1">
      <alignment horizontal="center"/>
    </xf>
    <xf numFmtId="0" fontId="2" fillId="2" borderId="5" xfId="0" applyFont="1" applyFill="1" applyBorder="1" applyAlignment="1">
      <alignment horizontal="right" vertical="top" wrapText="1"/>
    </xf>
    <xf numFmtId="0" fontId="0" fillId="2" borderId="0" xfId="0" applyFill="1"/>
    <xf numFmtId="0" fontId="2" fillId="3" borderId="0" xfId="0" applyFont="1" applyFill="1"/>
    <xf numFmtId="0" fontId="0" fillId="3" borderId="1" xfId="0" applyFill="1" applyBorder="1" applyAlignment="1">
      <alignment wrapText="1"/>
    </xf>
    <xf numFmtId="0" fontId="0" fillId="3" borderId="1" xfId="0" applyFill="1" applyBorder="1"/>
    <xf numFmtId="0" fontId="0" fillId="3" borderId="1" xfId="0" applyFill="1" applyBorder="1" applyAlignment="1">
      <alignment horizontal="center"/>
    </xf>
    <xf numFmtId="0" fontId="0" fillId="3" borderId="2" xfId="0" applyFill="1" applyBorder="1" applyAlignment="1">
      <alignment horizontal="center"/>
    </xf>
    <xf numFmtId="0" fontId="0" fillId="3" borderId="4" xfId="0" applyFill="1" applyBorder="1" applyAlignment="1">
      <alignment horizontal="center"/>
    </xf>
    <xf numFmtId="164" fontId="0" fillId="3" borderId="5" xfId="0" applyNumberFormat="1" applyFill="1" applyBorder="1"/>
    <xf numFmtId="0" fontId="6" fillId="3" borderId="1" xfId="0" applyFont="1" applyFill="1" applyBorder="1" applyAlignment="1">
      <alignment horizontal="center"/>
    </xf>
    <xf numFmtId="0" fontId="6" fillId="3" borderId="2" xfId="0" applyFont="1" applyFill="1" applyBorder="1" applyAlignment="1">
      <alignment horizontal="center"/>
    </xf>
    <xf numFmtId="0" fontId="6" fillId="3" borderId="4" xfId="0" applyFont="1" applyFill="1" applyBorder="1" applyAlignment="1">
      <alignment horizontal="center"/>
    </xf>
    <xf numFmtId="0" fontId="0" fillId="3" borderId="5" xfId="0" applyFill="1" applyBorder="1"/>
    <xf numFmtId="0" fontId="6" fillId="3" borderId="5"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7" fillId="2" borderId="4" xfId="0" applyFont="1" applyFill="1" applyBorder="1" applyAlignment="1">
      <alignment horizontal="right"/>
    </xf>
    <xf numFmtId="0" fontId="2" fillId="2" borderId="1" xfId="0" applyFont="1" applyFill="1" applyBorder="1" applyAlignment="1">
      <alignment horizontal="center" vertical="center" wrapText="1"/>
    </xf>
    <xf numFmtId="0" fontId="2" fillId="2" borderId="11" xfId="0" applyFont="1" applyFill="1" applyBorder="1" applyAlignment="1">
      <alignment vertical="top" wrapText="1"/>
    </xf>
    <xf numFmtId="0" fontId="2" fillId="2" borderId="12" xfId="0" applyFont="1" applyFill="1" applyBorder="1" applyAlignment="1">
      <alignment vertical="top" wrapText="1"/>
    </xf>
    <xf numFmtId="0" fontId="4" fillId="3" borderId="5" xfId="0" applyFont="1" applyFill="1" applyBorder="1" applyAlignment="1">
      <alignment horizontal="left" vertical="center" wrapText="1" indent="1"/>
    </xf>
    <xf numFmtId="0" fontId="4" fillId="3" borderId="8" xfId="0" applyFont="1" applyFill="1" applyBorder="1" applyAlignment="1">
      <alignment horizontal="left" vertical="center" wrapText="1" indent="1"/>
    </xf>
    <xf numFmtId="0" fontId="5" fillId="3" borderId="8" xfId="0" applyFont="1" applyFill="1" applyBorder="1" applyAlignment="1">
      <alignment horizontal="center" vertical="center"/>
    </xf>
    <xf numFmtId="9" fontId="0" fillId="0" borderId="8" xfId="0" applyNumberFormat="1" applyBorder="1"/>
    <xf numFmtId="0" fontId="0" fillId="0" borderId="8" xfId="0" applyBorder="1"/>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0" fillId="0" borderId="15" xfId="0" applyBorder="1"/>
    <xf numFmtId="0" fontId="0" fillId="2" borderId="16" xfId="0" applyFill="1" applyBorder="1"/>
    <xf numFmtId="164" fontId="7" fillId="2" borderId="17" xfId="0" applyNumberFormat="1" applyFont="1" applyFill="1" applyBorder="1"/>
    <xf numFmtId="0" fontId="0" fillId="2" borderId="1" xfId="0" applyFill="1" applyBorder="1" applyAlignment="1">
      <alignment horizontal="center" vertical="center"/>
    </xf>
    <xf numFmtId="0" fontId="0" fillId="0" borderId="0" xfId="0" applyAlignment="1">
      <alignment horizontal="center" vertical="center"/>
    </xf>
    <xf numFmtId="44" fontId="2" fillId="2" borderId="1" xfId="1" applyFont="1" applyFill="1" applyBorder="1"/>
    <xf numFmtId="0" fontId="2" fillId="0" borderId="0" xfId="0" applyFont="1"/>
    <xf numFmtId="164" fontId="0" fillId="0" borderId="15" xfId="0" applyNumberFormat="1" applyBorder="1"/>
    <xf numFmtId="0" fontId="11" fillId="0" borderId="0" xfId="0" applyFont="1"/>
    <xf numFmtId="0" fontId="0" fillId="2" borderId="1" xfId="0" applyFill="1" applyBorder="1"/>
    <xf numFmtId="0" fontId="0" fillId="3" borderId="15" xfId="0" applyFill="1" applyBorder="1"/>
    <xf numFmtId="0" fontId="15" fillId="0" borderId="0" xfId="0" applyFont="1"/>
    <xf numFmtId="0" fontId="16" fillId="0" borderId="0" xfId="0" applyFont="1"/>
    <xf numFmtId="0" fontId="17" fillId="0" borderId="0" xfId="0" applyFont="1"/>
    <xf numFmtId="0" fontId="18" fillId="0" borderId="0" xfId="0" applyFont="1"/>
    <xf numFmtId="0" fontId="18" fillId="0" borderId="0" xfId="0" applyFont="1" applyAlignment="1">
      <alignment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165" fontId="13" fillId="0" borderId="0" xfId="0" applyNumberFormat="1" applyFont="1" applyAlignment="1">
      <alignment horizontal="right" vertical="center"/>
    </xf>
    <xf numFmtId="0" fontId="14" fillId="0" borderId="0" xfId="0" applyFont="1"/>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58367-E175-4292-946F-E438366B31D6}">
  <dimension ref="A1:L89"/>
  <sheetViews>
    <sheetView tabSelected="1" zoomScale="130" zoomScaleNormal="130" workbookViewId="0">
      <selection activeCell="A4" sqref="A4"/>
    </sheetView>
  </sheetViews>
  <sheetFormatPr baseColWidth="10" defaultColWidth="11.42578125" defaultRowHeight="15" x14ac:dyDescent="0.25"/>
  <cols>
    <col min="1" max="1" width="34.42578125" customWidth="1"/>
    <col min="2" max="2" width="72" customWidth="1"/>
    <col min="3" max="3" width="7.7109375" customWidth="1"/>
    <col min="4" max="4" width="4.5703125" customWidth="1"/>
    <col min="5" max="5" width="4.85546875" bestFit="1" customWidth="1"/>
    <col min="6" max="6" width="17.28515625" customWidth="1"/>
    <col min="7" max="7" width="5.28515625" bestFit="1" customWidth="1"/>
    <col min="8" max="8" width="19.42578125" customWidth="1"/>
    <col min="9" max="9" width="29" customWidth="1"/>
    <col min="10" max="10" width="13.7109375" customWidth="1"/>
    <col min="11" max="11" width="20.140625" customWidth="1"/>
    <col min="12" max="12" width="48.5703125" customWidth="1"/>
  </cols>
  <sheetData>
    <row r="1" spans="1:11" ht="18.75" x14ac:dyDescent="0.3">
      <c r="A1" s="75" t="s">
        <v>0</v>
      </c>
    </row>
    <row r="2" spans="1:11" ht="10.5" customHeight="1" x14ac:dyDescent="0.25">
      <c r="A2" s="76"/>
    </row>
    <row r="3" spans="1:11" x14ac:dyDescent="0.25">
      <c r="A3" s="77" t="s">
        <v>1</v>
      </c>
    </row>
    <row r="4" spans="1:11" x14ac:dyDescent="0.25">
      <c r="A4" s="77" t="s">
        <v>2</v>
      </c>
    </row>
    <row r="5" spans="1:11" x14ac:dyDescent="0.25">
      <c r="A5" s="77" t="s">
        <v>3</v>
      </c>
    </row>
    <row r="6" spans="1:11" s="1" customFormat="1" x14ac:dyDescent="0.25">
      <c r="A6" s="78"/>
    </row>
    <row r="7" spans="1:11" s="1" customFormat="1" x14ac:dyDescent="0.25">
      <c r="A7" s="78" t="s">
        <v>4</v>
      </c>
    </row>
    <row r="8" spans="1:11" s="1" customFormat="1" x14ac:dyDescent="0.25">
      <c r="A8" s="78" t="s">
        <v>5</v>
      </c>
    </row>
    <row r="9" spans="1:11" s="1" customFormat="1" x14ac:dyDescent="0.25">
      <c r="A9" s="78" t="s">
        <v>6</v>
      </c>
      <c r="H9" s="3"/>
      <c r="I9" s="3"/>
      <c r="J9" s="2"/>
      <c r="K9" s="2"/>
    </row>
    <row r="10" spans="1:11" s="1" customFormat="1" x14ac:dyDescent="0.25">
      <c r="A10" s="78"/>
      <c r="H10" s="3"/>
      <c r="I10" s="3"/>
      <c r="J10" s="2"/>
      <c r="K10" s="2"/>
    </row>
    <row r="11" spans="1:11" x14ac:dyDescent="0.25">
      <c r="A11" s="77" t="s">
        <v>7</v>
      </c>
    </row>
    <row r="12" spans="1:11" x14ac:dyDescent="0.25">
      <c r="A12" s="77" t="s">
        <v>8</v>
      </c>
    </row>
    <row r="13" spans="1:11" x14ac:dyDescent="0.25">
      <c r="A13" s="77" t="s">
        <v>9</v>
      </c>
    </row>
    <row r="14" spans="1:11" ht="15.75" x14ac:dyDescent="0.25">
      <c r="A14" s="4"/>
    </row>
    <row r="15" spans="1:11" x14ac:dyDescent="0.25">
      <c r="A15" s="74" t="s">
        <v>10</v>
      </c>
    </row>
    <row r="16" spans="1:11" ht="15.75" x14ac:dyDescent="0.25">
      <c r="A16" s="4"/>
    </row>
    <row r="17" spans="1:9" ht="15.75" x14ac:dyDescent="0.25">
      <c r="A17" s="10" t="s">
        <v>11</v>
      </c>
    </row>
    <row r="18" spans="1:9" s="1" customFormat="1" ht="74.25" customHeight="1" x14ac:dyDescent="0.25">
      <c r="A18" s="53" t="s">
        <v>12</v>
      </c>
      <c r="B18" s="53" t="s">
        <v>13</v>
      </c>
      <c r="C18" s="53" t="s">
        <v>14</v>
      </c>
      <c r="D18" s="12"/>
      <c r="E18" s="12"/>
      <c r="F18" s="53" t="s">
        <v>15</v>
      </c>
      <c r="G18" s="12"/>
      <c r="H18" s="53" t="s">
        <v>16</v>
      </c>
      <c r="I18" s="53" t="s">
        <v>17</v>
      </c>
    </row>
    <row r="19" spans="1:9" s="1" customFormat="1" ht="87.75" customHeight="1" x14ac:dyDescent="0.25">
      <c r="A19" s="54" t="s">
        <v>18</v>
      </c>
      <c r="B19" s="15" t="s">
        <v>19</v>
      </c>
      <c r="C19" s="14"/>
      <c r="D19" s="14"/>
      <c r="E19" s="14"/>
      <c r="F19" s="14"/>
      <c r="G19" s="14"/>
      <c r="H19" s="14"/>
      <c r="I19" s="56"/>
    </row>
    <row r="20" spans="1:9" s="1" customFormat="1" x14ac:dyDescent="0.25">
      <c r="A20" s="55"/>
      <c r="B20" s="55"/>
      <c r="C20" s="62" t="s">
        <v>20</v>
      </c>
      <c r="D20" s="62" t="s">
        <v>21</v>
      </c>
      <c r="E20" s="62" t="s">
        <v>22</v>
      </c>
      <c r="F20" s="62" t="s">
        <v>23</v>
      </c>
      <c r="G20" s="62" t="s">
        <v>24</v>
      </c>
      <c r="H20" s="55"/>
      <c r="I20" s="61"/>
    </row>
    <row r="21" spans="1:9" x14ac:dyDescent="0.25">
      <c r="A21" s="17" t="s">
        <v>25</v>
      </c>
      <c r="B21" s="57" t="s">
        <v>26</v>
      </c>
      <c r="C21" s="58"/>
      <c r="D21" s="58">
        <v>3</v>
      </c>
      <c r="E21" s="58"/>
      <c r="F21" s="58">
        <v>800</v>
      </c>
      <c r="G21" s="58"/>
      <c r="H21" s="59"/>
      <c r="I21" s="60"/>
    </row>
    <row r="22" spans="1:9" x14ac:dyDescent="0.25">
      <c r="A22" s="17"/>
      <c r="B22" s="16" t="s">
        <v>27</v>
      </c>
      <c r="C22" s="18"/>
      <c r="D22" s="18">
        <v>3</v>
      </c>
      <c r="E22" s="18"/>
      <c r="F22" s="18">
        <v>220</v>
      </c>
      <c r="G22" s="18"/>
      <c r="H22" s="7"/>
      <c r="I22" s="5"/>
    </row>
    <row r="23" spans="1:9" x14ac:dyDescent="0.25">
      <c r="A23" s="19"/>
      <c r="B23" s="16" t="s">
        <v>28</v>
      </c>
      <c r="C23" s="18"/>
      <c r="D23" s="18">
        <v>3</v>
      </c>
      <c r="E23" s="18"/>
      <c r="F23" s="18">
        <v>155</v>
      </c>
      <c r="G23" s="18"/>
      <c r="H23" s="7"/>
      <c r="I23" s="5"/>
    </row>
    <row r="24" spans="1:9" x14ac:dyDescent="0.25">
      <c r="A24" s="19"/>
      <c r="B24" s="16" t="s">
        <v>29</v>
      </c>
      <c r="C24" s="18"/>
      <c r="D24" s="18">
        <v>3</v>
      </c>
      <c r="E24" s="18"/>
      <c r="F24" s="18">
        <v>105</v>
      </c>
      <c r="G24" s="18"/>
      <c r="H24" s="7"/>
      <c r="I24" s="5"/>
    </row>
    <row r="25" spans="1:9" x14ac:dyDescent="0.25">
      <c r="A25" s="19"/>
      <c r="B25" s="16" t="s">
        <v>30</v>
      </c>
      <c r="C25" s="18"/>
      <c r="D25" s="18">
        <v>3</v>
      </c>
      <c r="E25" s="18"/>
      <c r="F25" s="18">
        <v>4024</v>
      </c>
      <c r="G25" s="18"/>
      <c r="H25" s="7"/>
      <c r="I25" s="5"/>
    </row>
    <row r="26" spans="1:9" x14ac:dyDescent="0.25">
      <c r="A26" s="19"/>
      <c r="B26" s="16" t="s">
        <v>31</v>
      </c>
      <c r="C26" s="18"/>
      <c r="D26" s="18">
        <v>3</v>
      </c>
      <c r="E26" s="18"/>
      <c r="F26" s="18">
        <v>6</v>
      </c>
      <c r="G26" s="18"/>
      <c r="H26" s="7"/>
      <c r="I26" s="5"/>
    </row>
    <row r="27" spans="1:9" x14ac:dyDescent="0.25">
      <c r="A27" s="19"/>
      <c r="B27" s="16" t="s">
        <v>32</v>
      </c>
      <c r="C27" s="18"/>
      <c r="D27" s="18">
        <v>3</v>
      </c>
      <c r="E27" s="18"/>
      <c r="F27" s="18">
        <v>2</v>
      </c>
      <c r="G27" s="18"/>
      <c r="H27" s="7"/>
      <c r="I27" s="5"/>
    </row>
    <row r="28" spans="1:9" x14ac:dyDescent="0.25">
      <c r="A28" s="19"/>
      <c r="B28" s="16" t="s">
        <v>33</v>
      </c>
      <c r="C28" s="18"/>
      <c r="D28" s="18">
        <v>3</v>
      </c>
      <c r="E28" s="18"/>
      <c r="F28" s="18">
        <v>1</v>
      </c>
      <c r="G28" s="18"/>
      <c r="H28" s="7"/>
      <c r="I28" s="5"/>
    </row>
    <row r="29" spans="1:9" x14ac:dyDescent="0.25">
      <c r="A29" s="19"/>
      <c r="B29" s="16" t="s">
        <v>34</v>
      </c>
      <c r="C29" s="18"/>
      <c r="D29" s="18">
        <v>3</v>
      </c>
      <c r="E29" s="18"/>
      <c r="F29" s="18">
        <v>10</v>
      </c>
      <c r="G29" s="18"/>
      <c r="H29" s="7"/>
      <c r="I29" s="5"/>
    </row>
    <row r="30" spans="1:9" x14ac:dyDescent="0.25">
      <c r="A30" s="19"/>
      <c r="B30" s="16" t="s">
        <v>35</v>
      </c>
      <c r="C30" s="18"/>
      <c r="D30" s="18">
        <v>3</v>
      </c>
      <c r="E30" s="18"/>
      <c r="F30" s="18">
        <v>59</v>
      </c>
      <c r="G30" s="18"/>
      <c r="H30" s="7"/>
      <c r="I30" s="5"/>
    </row>
    <row r="31" spans="1:9" x14ac:dyDescent="0.25">
      <c r="A31" s="19"/>
      <c r="B31" s="16" t="s">
        <v>36</v>
      </c>
      <c r="C31" s="18"/>
      <c r="D31" s="18">
        <v>3</v>
      </c>
      <c r="E31" s="18"/>
      <c r="F31" s="18">
        <v>10</v>
      </c>
      <c r="G31" s="18"/>
      <c r="H31" s="7"/>
      <c r="I31" s="5"/>
    </row>
    <row r="32" spans="1:9" x14ac:dyDescent="0.25">
      <c r="A32" s="19"/>
      <c r="B32" s="16" t="s">
        <v>37</v>
      </c>
      <c r="C32" s="18"/>
      <c r="D32" s="18">
        <v>3</v>
      </c>
      <c r="E32" s="18"/>
      <c r="F32" s="18">
        <v>2</v>
      </c>
      <c r="G32" s="18"/>
      <c r="H32" s="7"/>
      <c r="I32" s="5"/>
    </row>
    <row r="33" spans="1:9" x14ac:dyDescent="0.25">
      <c r="A33" s="19"/>
      <c r="B33" s="16" t="s">
        <v>38</v>
      </c>
      <c r="C33" s="18"/>
      <c r="D33" s="18">
        <v>3</v>
      </c>
      <c r="E33" s="18"/>
      <c r="F33" s="18">
        <v>2</v>
      </c>
      <c r="G33" s="18"/>
      <c r="H33" s="7"/>
      <c r="I33" s="5"/>
    </row>
    <row r="34" spans="1:9" x14ac:dyDescent="0.25">
      <c r="A34" s="19"/>
      <c r="B34" s="16" t="s">
        <v>39</v>
      </c>
      <c r="C34" s="18"/>
      <c r="D34" s="18">
        <v>3</v>
      </c>
      <c r="E34" s="18"/>
      <c r="F34" s="18">
        <v>200</v>
      </c>
      <c r="G34" s="18"/>
      <c r="H34" s="7"/>
      <c r="I34" s="5"/>
    </row>
    <row r="35" spans="1:9" x14ac:dyDescent="0.25">
      <c r="A35" s="19"/>
      <c r="B35" s="16" t="s">
        <v>40</v>
      </c>
      <c r="C35" s="18"/>
      <c r="D35" s="18">
        <v>3</v>
      </c>
      <c r="E35" s="18"/>
      <c r="F35" s="18">
        <v>2</v>
      </c>
      <c r="G35" s="18"/>
      <c r="H35" s="7"/>
      <c r="I35" s="5"/>
    </row>
    <row r="36" spans="1:9" x14ac:dyDescent="0.25">
      <c r="A36" s="19"/>
      <c r="B36" s="16" t="s">
        <v>41</v>
      </c>
      <c r="C36" s="18"/>
      <c r="D36" s="18">
        <v>3</v>
      </c>
      <c r="E36" s="18"/>
      <c r="F36" s="18">
        <v>6</v>
      </c>
      <c r="G36" s="18"/>
      <c r="H36" s="7"/>
      <c r="I36" s="5"/>
    </row>
    <row r="37" spans="1:9" x14ac:dyDescent="0.25">
      <c r="A37" s="19"/>
      <c r="B37" s="16"/>
      <c r="C37" s="18"/>
      <c r="D37" s="18"/>
      <c r="E37" s="18"/>
      <c r="F37" s="18"/>
      <c r="G37" s="18"/>
      <c r="H37" s="7"/>
      <c r="I37" s="5"/>
    </row>
    <row r="38" spans="1:9" x14ac:dyDescent="0.25">
      <c r="A38" s="19"/>
      <c r="B38" s="16" t="s">
        <v>42</v>
      </c>
      <c r="C38" s="18">
        <v>1</v>
      </c>
      <c r="D38" s="18"/>
      <c r="E38" s="18"/>
      <c r="F38" s="18"/>
      <c r="G38" s="18">
        <v>60</v>
      </c>
      <c r="H38" s="7"/>
      <c r="I38" s="5"/>
    </row>
    <row r="39" spans="1:9" x14ac:dyDescent="0.25">
      <c r="A39" s="19"/>
      <c r="B39" s="16" t="s">
        <v>43</v>
      </c>
      <c r="C39" s="18">
        <v>1</v>
      </c>
      <c r="D39" s="18"/>
      <c r="E39" s="18"/>
      <c r="F39" s="18"/>
      <c r="G39" s="18">
        <v>60</v>
      </c>
      <c r="H39" s="7"/>
      <c r="I39" s="5"/>
    </row>
    <row r="40" spans="1:9" x14ac:dyDescent="0.25">
      <c r="A40" s="19"/>
      <c r="B40" s="16" t="s">
        <v>44</v>
      </c>
      <c r="C40" s="18">
        <v>1</v>
      </c>
      <c r="D40" s="18"/>
      <c r="E40" s="18"/>
      <c r="F40" s="18"/>
      <c r="G40" s="18">
        <v>555</v>
      </c>
      <c r="H40" s="7"/>
      <c r="I40" s="5"/>
    </row>
    <row r="41" spans="1:9" x14ac:dyDescent="0.25">
      <c r="A41" s="19"/>
      <c r="B41" s="16" t="s">
        <v>45</v>
      </c>
      <c r="C41" s="18">
        <v>1</v>
      </c>
      <c r="D41" s="18"/>
      <c r="E41" s="18"/>
      <c r="F41" s="18"/>
      <c r="G41" s="18">
        <v>5</v>
      </c>
      <c r="H41" s="7"/>
      <c r="I41" s="5"/>
    </row>
    <row r="42" spans="1:9" x14ac:dyDescent="0.25">
      <c r="A42" s="19"/>
      <c r="B42" s="16" t="s">
        <v>30</v>
      </c>
      <c r="C42" s="18">
        <v>1</v>
      </c>
      <c r="D42" s="18"/>
      <c r="E42" s="18"/>
      <c r="F42" s="18"/>
      <c r="G42" s="18">
        <v>4000</v>
      </c>
      <c r="H42" s="7"/>
      <c r="I42" s="5"/>
    </row>
    <row r="43" spans="1:9" x14ac:dyDescent="0.25">
      <c r="A43" s="19"/>
      <c r="B43" s="16"/>
      <c r="C43" s="18"/>
      <c r="D43" s="18"/>
      <c r="E43" s="18"/>
      <c r="F43" s="18"/>
      <c r="G43" s="18"/>
      <c r="H43" s="7"/>
      <c r="I43" s="5"/>
    </row>
    <row r="44" spans="1:9" x14ac:dyDescent="0.25">
      <c r="A44" s="19"/>
      <c r="B44" s="16" t="s">
        <v>46</v>
      </c>
      <c r="C44" s="18"/>
      <c r="D44" s="18">
        <v>3</v>
      </c>
      <c r="E44" s="18"/>
      <c r="F44" s="18"/>
      <c r="G44" s="18">
        <v>104</v>
      </c>
      <c r="H44" s="7"/>
      <c r="I44" s="5"/>
    </row>
    <row r="45" spans="1:9" x14ac:dyDescent="0.25">
      <c r="A45" s="19"/>
      <c r="B45" s="16" t="s">
        <v>47</v>
      </c>
      <c r="C45" s="18"/>
      <c r="D45" s="18">
        <v>3</v>
      </c>
      <c r="E45" s="18"/>
      <c r="F45" s="18"/>
      <c r="G45" s="18">
        <v>136</v>
      </c>
      <c r="H45" s="7"/>
      <c r="I45" s="5"/>
    </row>
    <row r="46" spans="1:9" x14ac:dyDescent="0.25">
      <c r="A46" s="19"/>
      <c r="B46" s="16" t="s">
        <v>48</v>
      </c>
      <c r="C46" s="18"/>
      <c r="D46" s="18">
        <v>3</v>
      </c>
      <c r="E46" s="18"/>
      <c r="F46" s="18"/>
      <c r="G46" s="18">
        <v>23</v>
      </c>
      <c r="H46" s="7"/>
      <c r="I46" s="5"/>
    </row>
    <row r="47" spans="1:9" x14ac:dyDescent="0.25">
      <c r="A47" s="19"/>
      <c r="B47" s="16" t="s">
        <v>49</v>
      </c>
      <c r="C47" s="18"/>
      <c r="D47" s="18">
        <v>3</v>
      </c>
      <c r="E47" s="18"/>
      <c r="F47" s="18"/>
      <c r="G47" s="18">
        <v>12</v>
      </c>
      <c r="H47" s="7"/>
      <c r="I47" s="5"/>
    </row>
    <row r="48" spans="1:9" x14ac:dyDescent="0.25">
      <c r="A48" s="19"/>
      <c r="B48" s="16"/>
      <c r="C48" s="18"/>
      <c r="D48" s="18"/>
      <c r="E48" s="18"/>
      <c r="F48" s="18"/>
      <c r="G48" s="18"/>
      <c r="H48" s="7"/>
      <c r="I48" s="5"/>
    </row>
    <row r="49" spans="1:9" ht="45" x14ac:dyDescent="0.25">
      <c r="A49" s="15" t="s">
        <v>50</v>
      </c>
      <c r="B49" s="16" t="s">
        <v>27</v>
      </c>
      <c r="C49" s="16"/>
      <c r="D49" s="16">
        <v>3</v>
      </c>
      <c r="E49" s="16"/>
      <c r="F49" s="18">
        <v>188</v>
      </c>
      <c r="G49" s="18"/>
      <c r="H49" s="7"/>
      <c r="I49" s="5"/>
    </row>
    <row r="50" spans="1:9" x14ac:dyDescent="0.25">
      <c r="A50" s="15"/>
      <c r="B50" s="16" t="s">
        <v>30</v>
      </c>
      <c r="C50" s="16"/>
      <c r="D50" s="16">
        <v>3</v>
      </c>
      <c r="E50" s="16"/>
      <c r="F50" s="18">
        <v>500</v>
      </c>
      <c r="G50" s="18"/>
      <c r="H50" s="7"/>
      <c r="I50" s="5"/>
    </row>
    <row r="51" spans="1:9" x14ac:dyDescent="0.25">
      <c r="A51" s="19"/>
      <c r="B51" s="16" t="s">
        <v>35</v>
      </c>
      <c r="C51" s="16"/>
      <c r="D51" s="16">
        <v>3</v>
      </c>
      <c r="E51" s="16"/>
      <c r="F51" s="18">
        <v>22</v>
      </c>
      <c r="G51" s="18"/>
      <c r="H51" s="7"/>
      <c r="I51" s="5"/>
    </row>
    <row r="52" spans="1:9" x14ac:dyDescent="0.25">
      <c r="A52" s="19"/>
      <c r="B52" s="16" t="s">
        <v>36</v>
      </c>
      <c r="C52" s="16"/>
      <c r="D52" s="16">
        <v>3</v>
      </c>
      <c r="E52" s="16"/>
      <c r="F52" s="18">
        <v>4</v>
      </c>
      <c r="G52" s="18"/>
      <c r="H52" s="7"/>
      <c r="I52" s="5"/>
    </row>
    <row r="53" spans="1:9" x14ac:dyDescent="0.25">
      <c r="A53" s="19"/>
      <c r="B53" s="16" t="s">
        <v>51</v>
      </c>
      <c r="C53" s="16"/>
      <c r="D53" s="16">
        <v>3</v>
      </c>
      <c r="E53" s="16"/>
      <c r="F53" s="18">
        <v>3</v>
      </c>
      <c r="G53" s="18"/>
      <c r="H53" s="7"/>
      <c r="I53" s="5"/>
    </row>
    <row r="54" spans="1:9" x14ac:dyDescent="0.25">
      <c r="A54" s="19"/>
      <c r="B54" s="16" t="s">
        <v>48</v>
      </c>
      <c r="C54" s="16"/>
      <c r="D54" s="16">
        <v>3</v>
      </c>
      <c r="E54" s="16"/>
      <c r="F54" s="18"/>
      <c r="G54" s="18">
        <v>8</v>
      </c>
      <c r="H54" s="7"/>
      <c r="I54" s="5"/>
    </row>
    <row r="55" spans="1:9" x14ac:dyDescent="0.25">
      <c r="A55" s="19"/>
      <c r="B55" s="16"/>
      <c r="C55" s="16"/>
      <c r="D55" s="16"/>
      <c r="E55" s="16"/>
      <c r="F55" s="18"/>
      <c r="G55" s="18"/>
      <c r="H55" s="7"/>
      <c r="I55" s="5"/>
    </row>
    <row r="56" spans="1:9" ht="45" x14ac:dyDescent="0.25">
      <c r="A56" s="15" t="s">
        <v>52</v>
      </c>
      <c r="B56" s="16" t="s">
        <v>27</v>
      </c>
      <c r="C56" s="16"/>
      <c r="D56" s="16">
        <v>3</v>
      </c>
      <c r="E56" s="16"/>
      <c r="F56" s="18">
        <v>46</v>
      </c>
      <c r="G56" s="18"/>
      <c r="H56" s="7"/>
      <c r="I56" s="5"/>
    </row>
    <row r="57" spans="1:9" x14ac:dyDescent="0.25">
      <c r="A57" s="19"/>
      <c r="B57" s="16" t="s">
        <v>31</v>
      </c>
      <c r="C57" s="16"/>
      <c r="D57" s="16">
        <v>3</v>
      </c>
      <c r="E57" s="16"/>
      <c r="F57" s="18">
        <v>1</v>
      </c>
      <c r="G57" s="18"/>
      <c r="H57" s="7"/>
      <c r="I57" s="5"/>
    </row>
    <row r="58" spans="1:9" x14ac:dyDescent="0.25">
      <c r="A58" s="19"/>
      <c r="B58" s="16" t="s">
        <v>35</v>
      </c>
      <c r="C58" s="16"/>
      <c r="D58" s="16">
        <v>3</v>
      </c>
      <c r="E58" s="16"/>
      <c r="F58" s="18">
        <v>4</v>
      </c>
      <c r="G58" s="18"/>
      <c r="H58" s="7"/>
      <c r="I58" s="5"/>
    </row>
    <row r="59" spans="1:9" x14ac:dyDescent="0.25">
      <c r="A59" s="19"/>
      <c r="B59" s="16" t="s">
        <v>36</v>
      </c>
      <c r="C59" s="16"/>
      <c r="D59" s="16">
        <v>3</v>
      </c>
      <c r="E59" s="16"/>
      <c r="F59" s="18">
        <v>1</v>
      </c>
      <c r="G59" s="18"/>
      <c r="H59" s="7"/>
      <c r="I59" s="5"/>
    </row>
    <row r="60" spans="1:9" x14ac:dyDescent="0.25">
      <c r="A60" s="19"/>
      <c r="B60" s="16"/>
      <c r="C60" s="16"/>
      <c r="D60" s="16"/>
      <c r="E60" s="16"/>
      <c r="F60" s="18"/>
      <c r="G60" s="18"/>
      <c r="H60" s="7"/>
      <c r="I60" s="5"/>
    </row>
    <row r="61" spans="1:9" ht="45" x14ac:dyDescent="0.25">
      <c r="A61" s="15" t="s">
        <v>53</v>
      </c>
      <c r="B61" s="16" t="s">
        <v>27</v>
      </c>
      <c r="C61" s="16"/>
      <c r="D61" s="16">
        <v>3</v>
      </c>
      <c r="E61" s="16"/>
      <c r="F61" s="18">
        <v>34</v>
      </c>
      <c r="G61" s="18"/>
      <c r="H61" s="7"/>
      <c r="I61" s="5"/>
    </row>
    <row r="62" spans="1:9" x14ac:dyDescent="0.25">
      <c r="A62" s="19"/>
      <c r="B62" s="16" t="s">
        <v>42</v>
      </c>
      <c r="C62" s="16"/>
      <c r="D62" s="16">
        <v>3</v>
      </c>
      <c r="E62" s="16"/>
      <c r="F62" s="18">
        <v>5</v>
      </c>
      <c r="G62" s="18"/>
      <c r="H62" s="7"/>
      <c r="I62" s="5"/>
    </row>
    <row r="63" spans="1:9" x14ac:dyDescent="0.25">
      <c r="A63" s="19"/>
      <c r="B63" s="16" t="s">
        <v>35</v>
      </c>
      <c r="C63" s="16"/>
      <c r="D63" s="16">
        <v>3</v>
      </c>
      <c r="E63" s="16"/>
      <c r="F63" s="18">
        <v>2</v>
      </c>
      <c r="G63" s="18"/>
      <c r="H63" s="7"/>
      <c r="I63" s="5"/>
    </row>
    <row r="64" spans="1:9" x14ac:dyDescent="0.25">
      <c r="A64" s="19"/>
      <c r="B64" s="16"/>
      <c r="C64" s="16"/>
      <c r="D64" s="16"/>
      <c r="E64" s="16"/>
      <c r="F64" s="16"/>
      <c r="G64" s="18"/>
      <c r="H64" s="7"/>
      <c r="I64" s="5"/>
    </row>
    <row r="65" spans="1:12" x14ac:dyDescent="0.25">
      <c r="H65" s="9"/>
    </row>
    <row r="66" spans="1:12" x14ac:dyDescent="0.25">
      <c r="A66" s="17" t="s">
        <v>54</v>
      </c>
      <c r="B66" s="20" t="s">
        <v>55</v>
      </c>
      <c r="C66" s="20"/>
      <c r="D66" s="20"/>
      <c r="E66" s="20"/>
      <c r="F66" s="68">
        <v>30000000</v>
      </c>
      <c r="G66" s="20"/>
      <c r="H66" s="26">
        <v>0</v>
      </c>
      <c r="I66" s="27"/>
      <c r="J66" s="20"/>
      <c r="K66" s="21">
        <f>(F66)*(1+H66)</f>
        <v>30000000</v>
      </c>
    </row>
    <row r="67" spans="1:12" s="11" customFormat="1" x14ac:dyDescent="0.25">
      <c r="A67" s="25"/>
      <c r="B67" s="25"/>
      <c r="C67" s="25"/>
      <c r="D67" s="25"/>
      <c r="E67" s="25"/>
      <c r="F67" s="25"/>
      <c r="G67" s="25"/>
      <c r="H67" s="29"/>
      <c r="I67" s="29"/>
    </row>
    <row r="68" spans="1:12" s="11" customFormat="1" x14ac:dyDescent="0.25">
      <c r="A68" s="25"/>
      <c r="B68" s="25"/>
      <c r="C68" s="25"/>
      <c r="D68" s="25"/>
      <c r="E68" s="25"/>
      <c r="F68" s="25"/>
      <c r="G68" s="25"/>
      <c r="H68" s="9"/>
      <c r="I68" s="9"/>
    </row>
    <row r="69" spans="1:12" s="11" customFormat="1" x14ac:dyDescent="0.25">
      <c r="B69" s="25"/>
      <c r="C69" s="25"/>
      <c r="D69" s="25"/>
      <c r="E69" s="25"/>
      <c r="F69" s="25"/>
      <c r="G69" s="23"/>
      <c r="H69" s="28"/>
      <c r="I69" s="28"/>
    </row>
    <row r="70" spans="1:12" ht="37.5" customHeight="1" x14ac:dyDescent="0.25">
      <c r="A70" s="17" t="s">
        <v>56</v>
      </c>
      <c r="B70" s="20" t="s">
        <v>57</v>
      </c>
      <c r="C70" s="20"/>
      <c r="D70" s="20"/>
      <c r="E70" s="20"/>
      <c r="F70" s="68">
        <v>25000000</v>
      </c>
      <c r="G70" s="20"/>
      <c r="H70" s="30">
        <v>0</v>
      </c>
      <c r="I70" s="31"/>
      <c r="J70" s="20"/>
      <c r="K70" s="21">
        <f>(F70)*(1+H70)</f>
        <v>25000000</v>
      </c>
    </row>
    <row r="71" spans="1:12" x14ac:dyDescent="0.25">
      <c r="B71" s="22"/>
      <c r="C71" s="22"/>
      <c r="D71" s="22"/>
      <c r="E71" s="22"/>
      <c r="F71" s="22"/>
      <c r="G71" s="23"/>
      <c r="H71" s="9"/>
    </row>
    <row r="72" spans="1:12" x14ac:dyDescent="0.25">
      <c r="B72" s="22"/>
      <c r="C72" s="22"/>
      <c r="D72" s="22"/>
      <c r="E72" s="22"/>
      <c r="F72" s="22"/>
      <c r="G72" s="23"/>
      <c r="H72" s="9"/>
    </row>
    <row r="73" spans="1:12" x14ac:dyDescent="0.25">
      <c r="B73" s="22"/>
      <c r="C73" s="22"/>
      <c r="D73" s="22"/>
      <c r="E73" s="22"/>
      <c r="F73" s="22"/>
      <c r="G73" s="23"/>
      <c r="H73" s="9"/>
    </row>
    <row r="74" spans="1:12" x14ac:dyDescent="0.25">
      <c r="B74" s="22"/>
      <c r="C74" s="22"/>
      <c r="D74" s="22"/>
      <c r="E74" s="22"/>
      <c r="F74" s="22"/>
      <c r="G74" s="22"/>
      <c r="H74" s="22"/>
      <c r="I74" s="22"/>
      <c r="J74" s="22"/>
      <c r="K74" s="24"/>
    </row>
    <row r="75" spans="1:12" x14ac:dyDescent="0.25">
      <c r="B75" s="22"/>
      <c r="C75" s="22"/>
      <c r="D75" s="22"/>
      <c r="E75" s="22"/>
      <c r="F75" s="22"/>
      <c r="G75" s="24"/>
      <c r="H75" s="24"/>
      <c r="I75" s="24"/>
      <c r="J75" s="24"/>
      <c r="K75" s="24"/>
    </row>
    <row r="76" spans="1:12" s="1" customFormat="1" ht="36" customHeight="1" x14ac:dyDescent="0.25">
      <c r="A76" s="12" t="s">
        <v>12</v>
      </c>
      <c r="B76" s="12" t="s">
        <v>13</v>
      </c>
      <c r="C76" s="79" t="s">
        <v>14</v>
      </c>
      <c r="D76" s="80"/>
      <c r="E76" s="81"/>
      <c r="F76" s="79" t="s">
        <v>15</v>
      </c>
      <c r="G76" s="80"/>
      <c r="H76" s="12" t="s">
        <v>58</v>
      </c>
      <c r="I76" s="12" t="s">
        <v>59</v>
      </c>
      <c r="J76" s="12" t="s">
        <v>60</v>
      </c>
      <c r="K76" s="12" t="s">
        <v>61</v>
      </c>
      <c r="L76" s="12" t="s">
        <v>62</v>
      </c>
    </row>
    <row r="77" spans="1:12" s="1" customFormat="1" x14ac:dyDescent="0.25">
      <c r="A77" s="13"/>
      <c r="B77" s="13"/>
      <c r="C77" s="14" t="s">
        <v>20</v>
      </c>
      <c r="D77" s="14" t="s">
        <v>21</v>
      </c>
      <c r="E77" s="14" t="s">
        <v>22</v>
      </c>
      <c r="F77" s="34" t="s">
        <v>15</v>
      </c>
      <c r="G77" s="14"/>
      <c r="H77" s="13"/>
      <c r="I77" s="13"/>
      <c r="J77" s="13"/>
      <c r="K77" s="13"/>
      <c r="L77" s="35"/>
    </row>
    <row r="78" spans="1:12" x14ac:dyDescent="0.25">
      <c r="A78" s="32" t="s">
        <v>63</v>
      </c>
      <c r="B78" s="33"/>
      <c r="C78" s="33"/>
      <c r="D78" s="33"/>
      <c r="E78" s="33"/>
      <c r="F78" s="33"/>
      <c r="G78" s="33"/>
      <c r="H78" s="33"/>
      <c r="I78" s="33"/>
      <c r="J78" s="33"/>
      <c r="K78" s="33"/>
      <c r="L78" s="33"/>
    </row>
    <row r="79" spans="1:12" ht="60" x14ac:dyDescent="0.25">
      <c r="A79" s="36" t="s">
        <v>25</v>
      </c>
      <c r="B79" s="37" t="s">
        <v>64</v>
      </c>
      <c r="C79" s="38"/>
      <c r="D79" s="39">
        <v>1</v>
      </c>
      <c r="E79" s="38"/>
      <c r="F79" s="40">
        <v>320</v>
      </c>
      <c r="G79" s="41"/>
      <c r="H79" s="6">
        <v>0</v>
      </c>
      <c r="I79" s="6">
        <v>0</v>
      </c>
      <c r="J79" s="7">
        <v>0</v>
      </c>
      <c r="K79" s="21">
        <f t="shared" ref="K79:K82" si="0">(F79*(H79+I79))*(1+J79)</f>
        <v>0</v>
      </c>
      <c r="L79" s="5"/>
    </row>
    <row r="80" spans="1:12" ht="60" customHeight="1" x14ac:dyDescent="0.25">
      <c r="A80" s="36"/>
      <c r="B80" s="37" t="s">
        <v>65</v>
      </c>
      <c r="C80" s="38"/>
      <c r="D80" s="39">
        <v>1</v>
      </c>
      <c r="E80" s="38"/>
      <c r="F80" s="40">
        <v>320</v>
      </c>
      <c r="G80" s="41"/>
      <c r="H80" s="6">
        <v>0</v>
      </c>
      <c r="I80" s="6">
        <v>0</v>
      </c>
      <c r="J80" s="7">
        <v>0</v>
      </c>
      <c r="K80" s="21">
        <f t="shared" si="0"/>
        <v>0</v>
      </c>
      <c r="L80" s="5"/>
    </row>
    <row r="81" spans="1:12" ht="60" customHeight="1" x14ac:dyDescent="0.25">
      <c r="A81" s="36"/>
      <c r="B81" s="37" t="s">
        <v>66</v>
      </c>
      <c r="C81" s="38"/>
      <c r="D81" s="39">
        <v>1</v>
      </c>
      <c r="E81" s="38"/>
      <c r="F81" s="40">
        <v>320</v>
      </c>
      <c r="G81" s="41"/>
      <c r="H81" s="6">
        <v>0</v>
      </c>
      <c r="I81" s="6">
        <v>0</v>
      </c>
      <c r="J81" s="7">
        <v>0</v>
      </c>
      <c r="K81" s="21">
        <f t="shared" si="0"/>
        <v>0</v>
      </c>
      <c r="L81" s="5"/>
    </row>
    <row r="82" spans="1:12" ht="60" customHeight="1" x14ac:dyDescent="0.25">
      <c r="A82" s="36"/>
      <c r="B82" s="37" t="s">
        <v>67</v>
      </c>
      <c r="C82" s="38"/>
      <c r="D82" s="39">
        <v>1</v>
      </c>
      <c r="E82" s="38"/>
      <c r="F82" s="40">
        <v>320</v>
      </c>
      <c r="G82" s="41"/>
      <c r="H82" s="6">
        <v>0</v>
      </c>
      <c r="I82" s="6">
        <v>0</v>
      </c>
      <c r="J82" s="7">
        <v>0</v>
      </c>
      <c r="K82" s="21">
        <f t="shared" si="0"/>
        <v>0</v>
      </c>
      <c r="L82" s="5"/>
    </row>
    <row r="83" spans="1:12" ht="22.5" customHeight="1" x14ac:dyDescent="0.25">
      <c r="A83" s="32" t="s">
        <v>68</v>
      </c>
      <c r="B83" s="35"/>
      <c r="C83" s="35"/>
      <c r="D83" s="35"/>
      <c r="E83" s="35"/>
      <c r="F83" s="32" t="s">
        <v>15</v>
      </c>
      <c r="G83" s="35"/>
      <c r="H83" s="35"/>
      <c r="I83" s="35"/>
      <c r="J83" s="35"/>
      <c r="K83" s="35"/>
      <c r="L83" s="35"/>
    </row>
    <row r="84" spans="1:12" ht="45" x14ac:dyDescent="0.25">
      <c r="A84" s="36" t="s">
        <v>25</v>
      </c>
      <c r="B84" s="37" t="s">
        <v>69</v>
      </c>
      <c r="C84" s="38"/>
      <c r="D84" s="43">
        <v>1</v>
      </c>
      <c r="E84" s="38"/>
      <c r="F84" s="44">
        <v>400</v>
      </c>
      <c r="G84" s="45"/>
      <c r="H84" s="6">
        <v>0</v>
      </c>
      <c r="I84" s="6">
        <v>0</v>
      </c>
      <c r="J84" s="7">
        <v>0</v>
      </c>
      <c r="K84" s="21">
        <f>(F84*(H84+I84))*(1+J84)</f>
        <v>0</v>
      </c>
      <c r="L84" s="5"/>
    </row>
    <row r="85" spans="1:12" ht="30" x14ac:dyDescent="0.25">
      <c r="A85" s="19"/>
      <c r="B85" s="37" t="s">
        <v>70</v>
      </c>
      <c r="C85" s="38"/>
      <c r="D85" s="43">
        <v>1</v>
      </c>
      <c r="E85" s="38"/>
      <c r="F85" s="44">
        <v>1050</v>
      </c>
      <c r="G85" s="45"/>
      <c r="H85" s="6">
        <v>0</v>
      </c>
      <c r="I85" s="6">
        <v>0</v>
      </c>
      <c r="J85" s="7">
        <v>0</v>
      </c>
      <c r="K85" s="21">
        <f t="shared" ref="K85" si="1">(F85*(H85+I85))*(1+J85)</f>
        <v>0</v>
      </c>
      <c r="L85" s="5"/>
    </row>
    <row r="86" spans="1:12" ht="45" customHeight="1" x14ac:dyDescent="0.25">
      <c r="A86" s="19"/>
      <c r="B86" s="46"/>
      <c r="C86" s="46"/>
      <c r="D86" s="47"/>
      <c r="E86" s="46"/>
      <c r="F86" s="48"/>
      <c r="G86" s="49"/>
      <c r="H86" s="6"/>
      <c r="I86" s="6"/>
      <c r="J86" s="7"/>
      <c r="K86" s="42"/>
      <c r="L86" s="63"/>
    </row>
    <row r="87" spans="1:12" ht="30" customHeight="1" x14ac:dyDescent="0.3">
      <c r="A87" s="50" t="s">
        <v>71</v>
      </c>
      <c r="B87" s="51"/>
      <c r="C87" s="51"/>
      <c r="D87" s="51"/>
      <c r="E87" s="51"/>
      <c r="F87" s="51"/>
      <c r="G87" s="51"/>
      <c r="H87" s="51"/>
      <c r="I87" s="51"/>
      <c r="J87" s="52"/>
      <c r="K87" s="65">
        <f>SUM(K65:K86)</f>
        <v>55000000</v>
      </c>
      <c r="L87" s="64"/>
    </row>
    <row r="89" spans="1:12" ht="36.75" customHeight="1" x14ac:dyDescent="0.25"/>
  </sheetData>
  <mergeCells count="2">
    <mergeCell ref="C76:E76"/>
    <mergeCell ref="F76:G7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1132B-2FB8-4B31-9E12-AC0B2461F74E}">
  <dimension ref="A1:K20"/>
  <sheetViews>
    <sheetView zoomScale="160" zoomScaleNormal="160" workbookViewId="0"/>
  </sheetViews>
  <sheetFormatPr baseColWidth="10" defaultColWidth="11.42578125" defaultRowHeight="15" x14ac:dyDescent="0.25"/>
  <cols>
    <col min="1" max="1" width="59.5703125" bestFit="1" customWidth="1"/>
    <col min="2" max="2" width="25.140625" customWidth="1"/>
    <col min="3" max="3" width="27.42578125" customWidth="1"/>
  </cols>
  <sheetData>
    <row r="1" spans="1:11" ht="18.75" x14ac:dyDescent="0.3">
      <c r="A1" s="8" t="s">
        <v>72</v>
      </c>
    </row>
    <row r="2" spans="1:11" x14ac:dyDescent="0.25">
      <c r="A2" s="74" t="s">
        <v>73</v>
      </c>
    </row>
    <row r="4" spans="1:11" x14ac:dyDescent="0.25">
      <c r="A4" t="s">
        <v>74</v>
      </c>
    </row>
    <row r="6" spans="1:11" x14ac:dyDescent="0.25">
      <c r="A6" s="72" t="s">
        <v>75</v>
      </c>
      <c r="B6" s="72" t="s">
        <v>76</v>
      </c>
      <c r="C6" s="72" t="s">
        <v>77</v>
      </c>
    </row>
    <row r="7" spans="1:11" ht="75" x14ac:dyDescent="0.25">
      <c r="A7" s="38" t="s">
        <v>78</v>
      </c>
      <c r="B7" s="37" t="s">
        <v>79</v>
      </c>
      <c r="C7" s="37" t="s">
        <v>80</v>
      </c>
    </row>
    <row r="8" spans="1:11" x14ac:dyDescent="0.25">
      <c r="A8" s="73" t="s">
        <v>81</v>
      </c>
      <c r="B8" s="70">
        <v>0</v>
      </c>
      <c r="C8" s="70">
        <v>0</v>
      </c>
    </row>
    <row r="9" spans="1:11" x14ac:dyDescent="0.25">
      <c r="B9" s="69"/>
      <c r="C9" s="69"/>
    </row>
    <row r="10" spans="1:11" x14ac:dyDescent="0.25">
      <c r="B10" s="24"/>
      <c r="C10" s="24"/>
    </row>
    <row r="11" spans="1:11" x14ac:dyDescent="0.25">
      <c r="A11" s="83" t="s">
        <v>82</v>
      </c>
      <c r="B11" s="83"/>
      <c r="C11" s="83"/>
      <c r="D11" s="83"/>
      <c r="E11" s="83"/>
      <c r="F11" s="83"/>
      <c r="G11" s="83"/>
      <c r="H11" s="83"/>
      <c r="I11" s="83"/>
      <c r="J11" s="83"/>
      <c r="K11" s="83"/>
    </row>
    <row r="12" spans="1:11" ht="15.75" x14ac:dyDescent="0.25">
      <c r="A12" s="4"/>
    </row>
    <row r="13" spans="1:11" x14ac:dyDescent="0.25">
      <c r="A13" s="74" t="s">
        <v>10</v>
      </c>
    </row>
    <row r="15" spans="1:11" ht="16.5" x14ac:dyDescent="0.25">
      <c r="A15" s="84"/>
      <c r="B15" s="84"/>
      <c r="C15" s="84"/>
      <c r="D15" s="84"/>
      <c r="E15" s="84"/>
      <c r="F15" s="84"/>
      <c r="G15" s="84"/>
      <c r="H15" s="84"/>
      <c r="I15" s="84"/>
      <c r="J15" s="84"/>
      <c r="K15" s="84"/>
    </row>
    <row r="16" spans="1:11" x14ac:dyDescent="0.25">
      <c r="A16" s="85"/>
      <c r="B16" s="85"/>
      <c r="C16" s="85"/>
      <c r="D16" s="85"/>
      <c r="E16" s="85"/>
      <c r="F16" s="85"/>
      <c r="G16" s="85"/>
      <c r="H16" s="85"/>
      <c r="I16" s="85"/>
      <c r="J16" s="85"/>
      <c r="K16" s="85"/>
    </row>
    <row r="18" spans="1:11" x14ac:dyDescent="0.25">
      <c r="A18" s="86"/>
      <c r="B18" s="86"/>
      <c r="C18" s="86"/>
      <c r="D18" s="86"/>
      <c r="E18" s="86"/>
      <c r="F18" s="86"/>
      <c r="G18" s="86"/>
      <c r="H18" s="86"/>
      <c r="I18" s="86"/>
      <c r="J18" s="86"/>
      <c r="K18" s="86"/>
    </row>
    <row r="19" spans="1:11" x14ac:dyDescent="0.25">
      <c r="A19" s="71"/>
      <c r="B19" s="87"/>
      <c r="C19" s="87"/>
      <c r="D19" s="87"/>
      <c r="E19" s="87"/>
      <c r="F19" s="87"/>
      <c r="G19" s="87"/>
    </row>
    <row r="20" spans="1:11" x14ac:dyDescent="0.25">
      <c r="A20" s="71"/>
      <c r="B20" s="82"/>
      <c r="C20" s="82"/>
      <c r="D20" s="82"/>
      <c r="E20" s="82"/>
      <c r="F20" s="82"/>
      <c r="G20" s="82"/>
    </row>
  </sheetData>
  <mergeCells count="8">
    <mergeCell ref="B20:D20"/>
    <mergeCell ref="E20:G20"/>
    <mergeCell ref="A11:K11"/>
    <mergeCell ref="A15:K15"/>
    <mergeCell ref="A16:K16"/>
    <mergeCell ref="A18:K18"/>
    <mergeCell ref="B19:D19"/>
    <mergeCell ref="E19:G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3D6B-A88B-4C63-926E-5CCC48CCC709}">
  <dimension ref="A1:B36"/>
  <sheetViews>
    <sheetView topLeftCell="A17" zoomScale="130" zoomScaleNormal="130" workbookViewId="0">
      <selection activeCell="A12" sqref="A12"/>
    </sheetView>
  </sheetViews>
  <sheetFormatPr baseColWidth="10" defaultColWidth="11.42578125" defaultRowHeight="15" x14ac:dyDescent="0.25"/>
  <cols>
    <col min="1" max="1" width="36.28515625" customWidth="1"/>
    <col min="2" max="2" width="22.7109375" customWidth="1"/>
  </cols>
  <sheetData>
    <row r="1" spans="1:2" ht="18.75" x14ac:dyDescent="0.3">
      <c r="A1" s="8" t="s">
        <v>83</v>
      </c>
    </row>
    <row r="3" spans="1:2" x14ac:dyDescent="0.25">
      <c r="A3" t="s">
        <v>84</v>
      </c>
    </row>
    <row r="4" spans="1:2" x14ac:dyDescent="0.25">
      <c r="A4" t="s">
        <v>85</v>
      </c>
    </row>
    <row r="5" spans="1:2" x14ac:dyDescent="0.25">
      <c r="A5" t="s">
        <v>86</v>
      </c>
    </row>
    <row r="6" spans="1:2" ht="13.5" customHeight="1" x14ac:dyDescent="0.25"/>
    <row r="7" spans="1:2" ht="22.5" customHeight="1" x14ac:dyDescent="0.25">
      <c r="A7" s="66" t="s">
        <v>12</v>
      </c>
      <c r="B7" s="66" t="s">
        <v>87</v>
      </c>
    </row>
    <row r="8" spans="1:2" x14ac:dyDescent="0.25">
      <c r="A8" s="38" t="s">
        <v>88</v>
      </c>
      <c r="B8" s="5"/>
    </row>
    <row r="9" spans="1:2" x14ac:dyDescent="0.25">
      <c r="A9" s="38" t="s">
        <v>68</v>
      </c>
      <c r="B9" s="5"/>
    </row>
    <row r="10" spans="1:2" x14ac:dyDescent="0.25">
      <c r="A10" s="38" t="s">
        <v>89</v>
      </c>
      <c r="B10" s="5"/>
    </row>
    <row r="11" spans="1:2" x14ac:dyDescent="0.25">
      <c r="A11" s="38" t="s">
        <v>90</v>
      </c>
      <c r="B11" s="5"/>
    </row>
    <row r="12" spans="1:2" x14ac:dyDescent="0.25">
      <c r="A12" s="38" t="s">
        <v>91</v>
      </c>
      <c r="B12" s="5"/>
    </row>
    <row r="13" spans="1:2" x14ac:dyDescent="0.25">
      <c r="A13" s="38" t="s">
        <v>92</v>
      </c>
      <c r="B13" s="5"/>
    </row>
    <row r="14" spans="1:2" x14ac:dyDescent="0.25">
      <c r="A14" s="38" t="s">
        <v>93</v>
      </c>
      <c r="B14" s="5"/>
    </row>
    <row r="15" spans="1:2" x14ac:dyDescent="0.25">
      <c r="A15" s="38" t="s">
        <v>94</v>
      </c>
      <c r="B15" s="5"/>
    </row>
    <row r="16" spans="1:2" x14ac:dyDescent="0.25">
      <c r="A16" s="38" t="s">
        <v>95</v>
      </c>
      <c r="B16" s="5"/>
    </row>
    <row r="17" spans="1:2" x14ac:dyDescent="0.25">
      <c r="A17" s="38" t="s">
        <v>96</v>
      </c>
      <c r="B17" s="5"/>
    </row>
    <row r="18" spans="1:2" x14ac:dyDescent="0.25">
      <c r="A18" s="38"/>
      <c r="B18" s="5"/>
    </row>
    <row r="19" spans="1:2" x14ac:dyDescent="0.25">
      <c r="A19" s="38"/>
      <c r="B19" s="5"/>
    </row>
    <row r="20" spans="1:2" x14ac:dyDescent="0.25">
      <c r="A20" s="38"/>
      <c r="B20" s="5"/>
    </row>
    <row r="21" spans="1:2" x14ac:dyDescent="0.25">
      <c r="A21" s="38"/>
      <c r="B21" s="5"/>
    </row>
    <row r="22" spans="1:2" x14ac:dyDescent="0.25">
      <c r="A22" s="38"/>
      <c r="B22" s="5"/>
    </row>
    <row r="25" spans="1:2" x14ac:dyDescent="0.25">
      <c r="A25" t="s">
        <v>97</v>
      </c>
    </row>
    <row r="26" spans="1:2" s="67" customFormat="1" ht="21" customHeight="1" x14ac:dyDescent="0.25">
      <c r="A26" s="66" t="s">
        <v>12</v>
      </c>
      <c r="B26" s="66" t="s">
        <v>87</v>
      </c>
    </row>
    <row r="27" spans="1:2" x14ac:dyDescent="0.25">
      <c r="A27" s="38" t="s">
        <v>98</v>
      </c>
      <c r="B27" s="5"/>
    </row>
    <row r="28" spans="1:2" x14ac:dyDescent="0.25">
      <c r="A28" s="38" t="s">
        <v>99</v>
      </c>
      <c r="B28" s="5"/>
    </row>
    <row r="30" spans="1:2" x14ac:dyDescent="0.25">
      <c r="A30" t="s">
        <v>100</v>
      </c>
    </row>
    <row r="31" spans="1:2" ht="18.75" customHeight="1" x14ac:dyDescent="0.25">
      <c r="A31" s="66" t="s">
        <v>101</v>
      </c>
      <c r="B31" s="66" t="s">
        <v>87</v>
      </c>
    </row>
    <row r="32" spans="1:2" x14ac:dyDescent="0.25">
      <c r="A32" s="5"/>
      <c r="B32" s="5"/>
    </row>
    <row r="33" spans="1:2" x14ac:dyDescent="0.25">
      <c r="A33" s="5"/>
      <c r="B33" s="5"/>
    </row>
    <row r="34" spans="1:2" x14ac:dyDescent="0.25">
      <c r="A34" s="5"/>
      <c r="B34" s="5"/>
    </row>
    <row r="35" spans="1:2" x14ac:dyDescent="0.25">
      <c r="A35" s="5"/>
      <c r="B35" s="5"/>
    </row>
    <row r="36" spans="1:2" x14ac:dyDescent="0.25">
      <c r="A36" s="5"/>
      <c r="B36"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E9941009DF2CA46B1219BA485909B33" ma:contentTypeVersion="28" ma:contentTypeDescription="Opprett et nytt dokument." ma:contentTypeScope="" ma:versionID="196de09142ce1b94373bdb1e7064f3c0">
  <xsd:schema xmlns:xsd="http://www.w3.org/2001/XMLSchema" xmlns:xs="http://www.w3.org/2001/XMLSchema" xmlns:p="http://schemas.microsoft.com/office/2006/metadata/properties" xmlns:ns2="69d1de89-48f9-4faa-be42-4e74e6e2204b" xmlns:ns3="e52da10d-b8ec-446b-8f64-9ea1712bf5d0" targetNamespace="http://schemas.microsoft.com/office/2006/metadata/properties" ma:root="true" ma:fieldsID="73079ca50332fc6a87096d9d2aff09f8" ns2:_="" ns3:_="">
    <xsd:import namespace="69d1de89-48f9-4faa-be42-4e74e6e2204b"/>
    <xsd:import namespace="e52da10d-b8ec-446b-8f64-9ea1712bf5d0"/>
    <xsd:element name="properties">
      <xsd:complexType>
        <xsd:sequence>
          <xsd:element name="documentManagement">
            <xsd:complexType>
              <xsd:all>
                <xsd:element ref="ns2:Oppdrag"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3:Archived" minOccurs="0"/>
                <xsd:element ref="ns3:ArchivedBy" minOccurs="0"/>
                <xsd:element ref="ns3:ArchivedTo"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d1de89-48f9-4faa-be42-4e74e6e2204b" elementFormDefault="qualified">
    <xsd:import namespace="http://schemas.microsoft.com/office/2006/documentManagement/types"/>
    <xsd:import namespace="http://schemas.microsoft.com/office/infopath/2007/PartnerControls"/>
    <xsd:element name="Oppdrag" ma:index="2" nillable="true" ma:displayName="Oppdrag" ma:format="Dropdown" ma:internalName="Oppdrag">
      <xsd:simpleType>
        <xsd:restriction base="dms:Choice">
          <xsd:enumeration value="Rapportering 1. tertial"/>
          <xsd:enumeration value="Internrapportering Juni"/>
          <xsd:enumeration value="Rapportering 2. tertial"/>
          <xsd:enumeration value="Internrapportering november"/>
          <xsd:enumeration value="Instruks og tildelingsbrev"/>
          <xsd:enumeration value="Budsjett t+1"/>
          <xsd:enumeration value="Budsjett t1+n"/>
          <xsd:enumeration value="Årsrapportering"/>
          <xsd:enumeration value="RNB"/>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hidden="true" ma:internalName="MediaServiceKeyPoints" ma:readOnly="tru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hidden="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28870869-08ee-44b2-a422-d221b67675f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ArchivedToRegistryEntry" ma:index="31"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2da10d-b8ec-446b-8f64-9ea1712bf5d0" elementFormDefault="qualified">
    <xsd:import namespace="http://schemas.microsoft.com/office/2006/documentManagement/types"/>
    <xsd:import namespace="http://schemas.microsoft.com/office/infopath/2007/PartnerControls"/>
    <xsd:element name="SharedWithUsers" ma:index="16" nillable="true" ma:displayName="Delt med"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hidden="true" ma:internalName="SharedWithDetails" ma:readOnly="true">
      <xsd:simpleType>
        <xsd:restriction base="dms:Note"/>
      </xsd:simpleType>
    </xsd:element>
    <xsd:element name="Archived" ma:index="21" nillable="true" ma:displayName="Arkivert" ma:format="DateTime" ma:internalName="Archived">
      <xsd:simpleType>
        <xsd:restriction base="dms:DateTime"/>
      </xsd:simpleType>
    </xsd:element>
    <xsd:element name="ArchivedBy" ma:index="22" nillable="true" ma:displayName="Arkivert av" ma:internalName="ArchivedBy">
      <xsd:simpleType>
        <xsd:restriction base="dms:Text"/>
      </xsd:simpleType>
    </xsd:element>
    <xsd:element name="ArchivedTo" ma:index="23" nillable="true" ma:displayName="Arkivert til sak"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TaxCatchAll" ma:index="27" nillable="true" ma:displayName="Taxonomy Catch All Column" ma:hidden="true" ma:list="{3eff4219-dc18-48ca-9b3b-7b0c2b9a10d1}" ma:internalName="TaxCatchAll" ma:showField="CatchAllData" ma:web="e52da10d-b8ec-446b-8f64-9ea1712bf5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52da10d-b8ec-446b-8f64-9ea1712bf5d0" xsi:nil="true"/>
    <lcf76f155ced4ddcb4097134ff3c332f xmlns="69d1de89-48f9-4faa-be42-4e74e6e2204b">
      <Terms xmlns="http://schemas.microsoft.com/office/infopath/2007/PartnerControls"/>
    </lcf76f155ced4ddcb4097134ff3c332f>
    <ArchivedBy xmlns="e52da10d-b8ec-446b-8f64-9ea1712bf5d0" xsi:nil="true"/>
    <Archived xmlns="e52da10d-b8ec-446b-8f64-9ea1712bf5d0" xsi:nil="true"/>
    <ArchivedTo xmlns="e52da10d-b8ec-446b-8f64-9ea1712bf5d0">
      <Url xsi:nil="true"/>
      <Description xsi:nil="true"/>
    </ArchivedTo>
    <Oppdrag xmlns="69d1de89-48f9-4faa-be42-4e74e6e2204b" xsi:nil="true"/>
    <ArchivedToRegistryEntry xmlns="69d1de89-48f9-4faa-be42-4e74e6e2204b">
      <Url xsi:nil="true"/>
      <Description xsi:nil="true"/>
    </ArchivedToRegistryEntry>
  </documentManagement>
</p:properties>
</file>

<file path=customXml/itemProps1.xml><?xml version="1.0" encoding="utf-8"?>
<ds:datastoreItem xmlns:ds="http://schemas.openxmlformats.org/officeDocument/2006/customXml" ds:itemID="{51FCD0A1-349B-4FE8-9633-87BACBBEAD42}">
  <ds:schemaRefs>
    <ds:schemaRef ds:uri="http://schemas.microsoft.com/sharepoint/v3/contenttype/forms"/>
  </ds:schemaRefs>
</ds:datastoreItem>
</file>

<file path=customXml/itemProps2.xml><?xml version="1.0" encoding="utf-8"?>
<ds:datastoreItem xmlns:ds="http://schemas.openxmlformats.org/officeDocument/2006/customXml" ds:itemID="{7424EF40-9F93-4D31-930C-649D518591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d1de89-48f9-4faa-be42-4e74e6e2204b"/>
    <ds:schemaRef ds:uri="e52da10d-b8ec-446b-8f64-9ea1712bf5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4D7A83-F530-49DA-9638-BE05E707BB6F}">
  <ds:schemaRefs>
    <ds:schemaRef ds:uri="http://www.w3.org/XML/1998/namespace"/>
    <ds:schemaRef ds:uri="69d1de89-48f9-4faa-be42-4e74e6e2204b"/>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e52da10d-b8ec-446b-8f64-9ea1712bf5d0"/>
    <ds:schemaRef ds:uri="http://schemas.microsoft.com/office/2006/metadata/properties"/>
    <ds:schemaRef ds:uri="http://purl.org/dc/terms/"/>
    <ds:schemaRef ds:uri="http://purl.org/dc/elements/1.1/"/>
  </ds:schemaRefs>
</ds:datastoreItem>
</file>

<file path=docMetadata/LabelInfo.xml><?xml version="1.0" encoding="utf-8"?>
<clbl:labelList xmlns:clbl="http://schemas.microsoft.com/office/2020/mipLabelMetadata">
  <clbl:label id="{78981d38-09a4-4f68-90bd-b9f50c54d13c}" enabled="1" method="Standard" siteId="{f999e2e9-5aa8-467f-9eca-df0d6c4eaf1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Lisenser og vedlikehold</vt:lpstr>
      <vt:lpstr>Konsulenttjenester</vt:lpstr>
      <vt:lpstr>Påslag nykjøp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 Nils Harald Løvdal</dc:creator>
  <cp:keywords/>
  <dc:description/>
  <cp:lastModifiedBy>Aase Solveig Dahl</cp:lastModifiedBy>
  <cp:revision/>
  <dcterms:created xsi:type="dcterms:W3CDTF">2018-02-14T15:15:33Z</dcterms:created>
  <dcterms:modified xsi:type="dcterms:W3CDTF">2026-09-04T11:03:48Z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0x0101005E9941009DF2CA46B1219BA485909B33</vt:lpwstr>
  </property>
  <property fmtid="{D5CDD505-2E9C-101B-9397-08002B2CF9AE}" pid="3" name="MediaServiceImageTags">
    <vt:lpwstr/>
  </property>
</Properties>
</file>